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F:\Projets Matheyconseil\Tribunal Mayotte\Phase APD-PRO\PIèces écrites\"/>
    </mc:Choice>
  </mc:AlternateContent>
  <xr:revisionPtr revIDLastSave="0" documentId="13_ncr:1_{DFFA44EA-2C22-4C0A-BE2E-E8FA7975CC34}" xr6:coauthVersionLast="47" xr6:coauthVersionMax="47" xr10:uidLastSave="{00000000-0000-0000-0000-000000000000}"/>
  <bookViews>
    <workbookView xWindow="-120" yWindow="-120" windowWidth="29040" windowHeight="15840" xr2:uid="{F44E278C-EDEB-44F3-B6D8-19C467E17B77}"/>
  </bookViews>
  <sheets>
    <sheet name="Prestations" sheetId="1" r:id="rId1"/>
  </sheets>
  <definedNames>
    <definedName name="_xlnm.Print_Titles" localSheetId="0">Prestations!$4:$5</definedName>
    <definedName name="_xlnm.Print_Area" localSheetId="0">Prestations!$A$1:$I$119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3" i="1" l="1"/>
  <c r="I111" i="1"/>
  <c r="I108" i="1"/>
  <c r="I105" i="1"/>
  <c r="I102" i="1"/>
  <c r="E101" i="1"/>
  <c r="I96" i="1"/>
  <c r="I93" i="1"/>
  <c r="E74" i="1" s="1"/>
  <c r="I90" i="1"/>
  <c r="I87" i="1"/>
  <c r="I84" i="1"/>
  <c r="I81" i="1"/>
  <c r="I78" i="1"/>
  <c r="I75" i="1"/>
  <c r="I70" i="1"/>
  <c r="E63" i="1" s="1"/>
  <c r="I67" i="1"/>
  <c r="I64" i="1"/>
  <c r="I59" i="1"/>
  <c r="I56" i="1"/>
  <c r="I53" i="1"/>
  <c r="E52" i="1"/>
  <c r="I47" i="1"/>
  <c r="I44" i="1"/>
  <c r="I41" i="1"/>
  <c r="I38" i="1"/>
  <c r="I35" i="1"/>
  <c r="I32" i="1"/>
  <c r="I29" i="1"/>
  <c r="I26" i="1"/>
  <c r="I23" i="1"/>
  <c r="I20" i="1"/>
  <c r="I17" i="1"/>
  <c r="I12" i="1"/>
  <c r="E11" i="1" s="1"/>
  <c r="I9" i="1"/>
  <c r="I8" i="1"/>
  <c r="I118" i="1" l="1"/>
  <c r="E16" i="1"/>
  <c r="E7" i="1"/>
</calcChain>
</file>

<file path=xl/sharedStrings.xml><?xml version="1.0" encoding="utf-8"?>
<sst xmlns="http://schemas.openxmlformats.org/spreadsheetml/2006/main" count="177" uniqueCount="143">
  <si>
    <t>Ch</t>
  </si>
  <si>
    <t>N°</t>
  </si>
  <si>
    <t>Prestation</t>
  </si>
  <si>
    <t>Unité</t>
  </si>
  <si>
    <t>Quant.</t>
  </si>
  <si>
    <t>PU</t>
  </si>
  <si>
    <t>TOTAL</t>
  </si>
  <si>
    <t>Descriptif</t>
  </si>
  <si>
    <t>Généralités</t>
  </si>
  <si>
    <t>00.1</t>
  </si>
  <si>
    <t>Etudes EXE, PAC</t>
  </si>
  <si>
    <t xml:space="preserve">Ens </t>
  </si>
  <si>
    <t>00.2</t>
  </si>
  <si>
    <t>DOE</t>
  </si>
  <si>
    <t>Serrurerie</t>
  </si>
  <si>
    <t>01.1 1</t>
  </si>
  <si>
    <t>Remise en place de lame de brise-soleils</t>
  </si>
  <si>
    <t>Ens</t>
  </si>
  <si>
    <t>Repose lames existantes</t>
  </si>
  <si>
    <t>Localisation : Façade devant bur 2 R+1, bur 3 R+2, attente R+2, salle d'audience, accès service</t>
  </si>
  <si>
    <t>Faux plafond / Cloisons</t>
  </si>
  <si>
    <t>02.4.1 1</t>
  </si>
  <si>
    <t>Dépose et évacuations des cloisons placo abîmées et des plafonds R+1 et R+2</t>
  </si>
  <si>
    <t>m²</t>
  </si>
  <si>
    <t>Dépose et évacuation à la décharge des cloisons à remplacer. Hauteur sous plafond existant = 2,30m</t>
  </si>
  <si>
    <t>Localisation : Suivant plans de repérage</t>
  </si>
  <si>
    <t>02.4.1 2</t>
  </si>
  <si>
    <t>Dépose et évacuations des plafonds dalles 600x600</t>
  </si>
  <si>
    <t xml:space="preserve">Dépose et évacuation à la décharge des dalles de fx pfd à remplacer. </t>
  </si>
  <si>
    <t>02.4.1 3</t>
  </si>
  <si>
    <t xml:space="preserve">Pose d'huisserie </t>
  </si>
  <si>
    <t>U</t>
  </si>
  <si>
    <t>Mise en place des huisseries dans les cloisons sèches</t>
  </si>
  <si>
    <t xml:space="preserve">Localisation : Toutes les portes remplacées </t>
  </si>
  <si>
    <t>02.4.1 4</t>
  </si>
  <si>
    <t>Cloisons placo de 98/48</t>
  </si>
  <si>
    <t xml:space="preserve">Mise en place des cloisons légères en placoplâtre
Ponctuellement il y a des rebouchage placo </t>
  </si>
  <si>
    <t>Localisation : RDC+R+1+R+2 = Local TD et onduleur / 
RDC = Local SR / R+1 =Bur 2 + Bur 3 /
R+2 = Bur 1, Bur 3, Bur 4, Bur 5, Circulation / Rebouchages divers</t>
  </si>
  <si>
    <t>02.4.1 5</t>
  </si>
  <si>
    <t>Cloisons placo de 98/48 avec vitrage en partie haute</t>
  </si>
  <si>
    <t>Mise en place de cloison légère en placoplâtre avec vitrages</t>
  </si>
  <si>
    <t>Localisation : Bureau 6 R+2</t>
  </si>
  <si>
    <t>02.4.1 6</t>
  </si>
  <si>
    <t>Reprise des bandes cloison placo</t>
  </si>
  <si>
    <t>Un ensemble par local</t>
  </si>
  <si>
    <t>Localisation : R+1= Tous les locaux / R+2 = Parois Bur 7, 8, 9, 11, Sanitaires</t>
  </si>
  <si>
    <t>02.4.1 7</t>
  </si>
  <si>
    <t>Film occultant sur menuiserie</t>
  </si>
  <si>
    <t>Obturation châssis</t>
  </si>
  <si>
    <t>Localisation : RDC châssis entrée</t>
  </si>
  <si>
    <t>02.4.1 8</t>
  </si>
  <si>
    <t>Faux plafond placo BA 18</t>
  </si>
  <si>
    <t>Remplacement faux plafond placo BA 18, y compris supports, fixation sous charpente au R+2, hauteurs variables</t>
  </si>
  <si>
    <t xml:space="preserve">Localisation : RDC = soffite audience et dégagement, R+2 = cage escalier </t>
  </si>
  <si>
    <t>02.4.1 9</t>
  </si>
  <si>
    <t>Faux plafond placo BA 25</t>
  </si>
  <si>
    <t>Remplacement faux plafond placo BA 25, y compris supports, fixation sous charpente au R+2, hauteurs variables</t>
  </si>
  <si>
    <t>Localisation : R+2 = Bureaux</t>
  </si>
  <si>
    <t>02.4.1 10</t>
  </si>
  <si>
    <t>Isolant laine de verre sur faux plafond</t>
  </si>
  <si>
    <t>Mise en place d'un isolant laine de verre sur l'ensemble du faux plafond placo du R+2</t>
  </si>
  <si>
    <t>Localisation : R+2, tous locaux avec reprise plafond</t>
  </si>
  <si>
    <t>02.4.1 11</t>
  </si>
  <si>
    <t>Faux plafond dalles 600x600</t>
  </si>
  <si>
    <t>Faux plafond dalles</t>
  </si>
  <si>
    <t>Localisation : RDC = Délibération, Local SR, Détention partielle /  R+1 = Circulations, Sanitaires, Local info/ R+2 = Dégagements</t>
  </si>
  <si>
    <t>Revêtement dur</t>
  </si>
  <si>
    <t>03.2 1</t>
  </si>
  <si>
    <t>Dépose et évacuation carrelage existants</t>
  </si>
  <si>
    <t>Dépose et évacuation à la décharge des carrelages du sol</t>
  </si>
  <si>
    <t>Localisation : R+2 = Bur 4 + 5</t>
  </si>
  <si>
    <t>03.2 2</t>
  </si>
  <si>
    <t>Carrelage</t>
  </si>
  <si>
    <t>Fourniture et pose de carrelage grés cérame R10</t>
  </si>
  <si>
    <t>03.2 3</t>
  </si>
  <si>
    <t>Plinthe carrelée</t>
  </si>
  <si>
    <t>ml</t>
  </si>
  <si>
    <t>La prestation comprend la préparation de support au droit des plinthes qui se sont décollées et la vérification de la bonne tenue des plinthes jointes aux zones à reprendre.</t>
  </si>
  <si>
    <t>Localisation : Tous niveaux suivant plan de repérage</t>
  </si>
  <si>
    <t>Menuiseries métalliques</t>
  </si>
  <si>
    <t>04.2 1</t>
  </si>
  <si>
    <t>Dépose et évacuation menuiseries</t>
  </si>
  <si>
    <t>Dépose et évacuation à la décharge des menuiseries et préparation de support</t>
  </si>
  <si>
    <t>Localisation : RDC patio</t>
  </si>
  <si>
    <t>04.2 2</t>
  </si>
  <si>
    <t>Rép 1 : Bloc portes extérieur métallique 1000 x 2100 ht</t>
  </si>
  <si>
    <t>Fourniture et mise en place d'un bloc porte métallique</t>
  </si>
  <si>
    <t>04.2 3</t>
  </si>
  <si>
    <t>Rép 2 : Remplacement barre anti-panique</t>
  </si>
  <si>
    <t>Fourniture et mise en place d'une barre anti-panique sur  porte de secours</t>
  </si>
  <si>
    <t>Localisation : R+1 Porte de secours, cage escalier R+1</t>
  </si>
  <si>
    <t>Menuiseries intérieures</t>
  </si>
  <si>
    <t>05.3 1</t>
  </si>
  <si>
    <t>Localisation : Tous niveaux suivant plans de repérage</t>
  </si>
  <si>
    <t>05.3 2</t>
  </si>
  <si>
    <t>Bloc portes sans condamnation 900 x 2040 ht</t>
  </si>
  <si>
    <t>Fourniture et mise en place des blocs portes prépeint, sans condamnation</t>
  </si>
  <si>
    <t>Localisation : R+1 et R+2 Sanitaires</t>
  </si>
  <si>
    <t>05.3 3</t>
  </si>
  <si>
    <t>Bloc porte bois CF 1h, 930 x 2040 ht</t>
  </si>
  <si>
    <t>Fourniture et mise en place des blocs portes prépeint CF</t>
  </si>
  <si>
    <t>Localisation : R+1 = circulation / R+2 = circulation, cage escalier</t>
  </si>
  <si>
    <t>05.3 4</t>
  </si>
  <si>
    <t>Bloc porte bois, 930 x 2040 ht</t>
  </si>
  <si>
    <t>Fourniture et mise en place des blocs portes prépeint, coffre de serrure et bec de cane</t>
  </si>
  <si>
    <t>Localisation : RDC = Local SR / R+1 = bur 1, bur 3, bur 4, bur 5, local info, bur 10 / R+2 = bur 1,  bur 6</t>
  </si>
  <si>
    <t>05.3 5</t>
  </si>
  <si>
    <t>Porte Local technique  CF 1/2h 930 x 2040</t>
  </si>
  <si>
    <t>Fourniture et mise en place de porte prépeint dans cloison créée</t>
  </si>
  <si>
    <t>Localisation : Local TD et onduleur R+1, R+2, RDC</t>
  </si>
  <si>
    <t>05.3 6</t>
  </si>
  <si>
    <t>Révision de porte</t>
  </si>
  <si>
    <t>Porte à raboter + Porte à réviser, quincaillerie à remplacer</t>
  </si>
  <si>
    <t>Localisation : R+1 et R+2 Toutes les portes non remplacées</t>
  </si>
  <si>
    <t>05.3 7</t>
  </si>
  <si>
    <t>Etagères stratifiés</t>
  </si>
  <si>
    <t xml:space="preserve">Dépose et remplacement d'une étagère stratifié sous meuble vasque </t>
  </si>
  <si>
    <t>Localisation : Sanitaires R+1, R+2</t>
  </si>
  <si>
    <t>05.3 8</t>
  </si>
  <si>
    <t>Panneau de signalisation bureau</t>
  </si>
  <si>
    <t>Fourniture et mise en place de panneaux de signalisation</t>
  </si>
  <si>
    <t>Localisation : RDC = local SR / R+1 et R+2 = tous les bureaux</t>
  </si>
  <si>
    <t>Peinture</t>
  </si>
  <si>
    <t>06.3 1</t>
  </si>
  <si>
    <t>Peinture acrylique sur parois BA, maçonnées, cloisons sèches  plafonds placo, soffites, encoffrement avec préparation enduit si besoin</t>
  </si>
  <si>
    <t>Peinture acrylique sur l'ensemble des parois et plafond placo intérieur</t>
  </si>
  <si>
    <t>Localisation : cages escaliers, R+1 parois et plafond, R+2 parois et plafond, Circulation RDC</t>
  </si>
  <si>
    <t>06.3 2</t>
  </si>
  <si>
    <t>Peinture sur huisserie, porte et main-courantes métalliques</t>
  </si>
  <si>
    <t>Peinture métallique</t>
  </si>
  <si>
    <t>Localisation : Portes métalliques, main-courantes escalier, huisseries</t>
  </si>
  <si>
    <t>06.3 3</t>
  </si>
  <si>
    <t>Peinture sur portes bois prépeint</t>
  </si>
  <si>
    <t>Peinture acrylique sur les portes bois et huisseries bois</t>
  </si>
  <si>
    <t>Localisation : L'ensemble des portes bois existantes et remplacées + huisseries bois</t>
  </si>
  <si>
    <t>06.3 4</t>
  </si>
  <si>
    <t>Traitement de fissure béton</t>
  </si>
  <si>
    <t>Localisation : Cage escalier R+1</t>
  </si>
  <si>
    <t>06.3 5</t>
  </si>
  <si>
    <t>Nettoyage</t>
  </si>
  <si>
    <t>Nettoyage général de l'ensemble de la zone de travaux.</t>
  </si>
  <si>
    <t>Localisation : L'ensemble des locaux concernés par les travaux</t>
  </si>
  <si>
    <t>Tribunal de Grande Instance - Mamoudzou Mayotte - CDPGF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</si>
</sst>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0070C0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hair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vertical="top"/>
    </xf>
    <xf numFmtId="0" fontId="2" fillId="0" borderId="6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vertical="top"/>
    </xf>
    <xf numFmtId="0" fontId="2" fillId="0" borderId="8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vertical="top"/>
    </xf>
    <xf numFmtId="0" fontId="0" fillId="0" borderId="13" xfId="0" applyBorder="1" applyAlignment="1">
      <alignment wrapText="1"/>
    </xf>
    <xf numFmtId="164" fontId="2" fillId="0" borderId="13" xfId="0" applyNumberFormat="1" applyFont="1" applyBorder="1" applyAlignment="1">
      <alignment wrapText="1"/>
    </xf>
    <xf numFmtId="164" fontId="2" fillId="0" borderId="14" xfId="0" applyNumberFormat="1" applyFont="1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2" fillId="0" borderId="15" xfId="0" applyFont="1" applyBorder="1" applyAlignment="1">
      <alignment vertical="top"/>
    </xf>
    <xf numFmtId="0" fontId="2" fillId="0" borderId="16" xfId="0" applyFont="1" applyBorder="1" applyAlignment="1">
      <alignment vertical="top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0" fontId="2" fillId="0" borderId="19" xfId="0" applyFont="1" applyBorder="1" applyAlignment="1">
      <alignment vertical="top"/>
    </xf>
    <xf numFmtId="0" fontId="0" fillId="0" borderId="2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164" fontId="0" fillId="0" borderId="19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0" fontId="2" fillId="0" borderId="13" xfId="0" applyFont="1" applyBorder="1" applyAlignment="1">
      <alignment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0" fontId="2" fillId="0" borderId="0" xfId="0" applyFont="1"/>
    <xf numFmtId="0" fontId="0" fillId="0" borderId="21" xfId="0" applyBorder="1" applyAlignment="1">
      <alignment horizontal="center"/>
    </xf>
    <xf numFmtId="0" fontId="0" fillId="0" borderId="22" xfId="0" applyBorder="1" applyAlignment="1">
      <alignment vertical="top"/>
    </xf>
    <xf numFmtId="0" fontId="0" fillId="0" borderId="23" xfId="0" applyBorder="1" applyAlignment="1">
      <alignment horizontal="left" wrapText="1"/>
    </xf>
    <xf numFmtId="0" fontId="0" fillId="0" borderId="24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/>
    </xf>
    <xf numFmtId="0" fontId="0" fillId="0" borderId="25" xfId="0" applyBorder="1" applyAlignment="1">
      <alignment vertical="top"/>
    </xf>
    <xf numFmtId="0" fontId="5" fillId="0" borderId="25" xfId="0" applyFont="1" applyBorder="1" applyAlignment="1">
      <alignment horizontal="left" wrapText="1"/>
    </xf>
    <xf numFmtId="0" fontId="5" fillId="0" borderId="26" xfId="0" applyFont="1" applyBorder="1" applyAlignment="1">
      <alignment horizontal="left" wrapText="1"/>
    </xf>
    <xf numFmtId="0" fontId="0" fillId="0" borderId="27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0" borderId="25" xfId="0" applyNumberFormat="1" applyBorder="1" applyAlignment="1">
      <alignment horizontal="center" vertical="center"/>
    </xf>
    <xf numFmtId="164" fontId="0" fillId="0" borderId="26" xfId="0" applyNumberFormat="1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15" xfId="0" applyBorder="1" applyAlignment="1">
      <alignment vertical="top"/>
    </xf>
    <xf numFmtId="0" fontId="6" fillId="0" borderId="15" xfId="0" applyFont="1" applyBorder="1"/>
    <xf numFmtId="0" fontId="6" fillId="0" borderId="15" xfId="0" applyFont="1" applyBorder="1" applyAlignment="1">
      <alignment wrapText="1"/>
    </xf>
    <xf numFmtId="0" fontId="6" fillId="0" borderId="19" xfId="0" applyFont="1" applyBorder="1" applyAlignment="1">
      <alignment wrapText="1"/>
    </xf>
    <xf numFmtId="0" fontId="0" fillId="0" borderId="22" xfId="0" applyBorder="1"/>
    <xf numFmtId="0" fontId="0" fillId="0" borderId="23" xfId="0" applyBorder="1"/>
    <xf numFmtId="2" fontId="0" fillId="0" borderId="22" xfId="0" applyNumberFormat="1" applyBorder="1" applyAlignment="1">
      <alignment horizontal="center" vertical="center"/>
    </xf>
    <xf numFmtId="0" fontId="7" fillId="0" borderId="25" xfId="0" applyFont="1" applyBorder="1" applyAlignment="1">
      <alignment horizontal="left" wrapText="1"/>
    </xf>
    <xf numFmtId="0" fontId="8" fillId="0" borderId="26" xfId="0" applyFont="1" applyBorder="1" applyAlignment="1">
      <alignment horizontal="left" wrapText="1"/>
    </xf>
    <xf numFmtId="0" fontId="0" fillId="0" borderId="29" xfId="0" applyBorder="1" applyAlignment="1">
      <alignment vertical="top"/>
    </xf>
    <xf numFmtId="0" fontId="6" fillId="0" borderId="29" xfId="0" applyFont="1" applyBorder="1"/>
    <xf numFmtId="0" fontId="6" fillId="0" borderId="29" xfId="0" applyFont="1" applyBorder="1" applyAlignment="1">
      <alignment wrapText="1"/>
    </xf>
    <xf numFmtId="0" fontId="6" fillId="0" borderId="30" xfId="0" applyFont="1" applyBorder="1" applyAlignment="1">
      <alignment wrapText="1"/>
    </xf>
    <xf numFmtId="0" fontId="0" fillId="0" borderId="3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164" fontId="0" fillId="0" borderId="29" xfId="0" applyNumberFormat="1" applyBorder="1" applyAlignment="1">
      <alignment horizontal="center" vertical="center"/>
    </xf>
    <xf numFmtId="164" fontId="0" fillId="0" borderId="30" xfId="0" applyNumberFormat="1" applyBorder="1" applyAlignment="1">
      <alignment horizontal="center" vertical="center"/>
    </xf>
    <xf numFmtId="0" fontId="0" fillId="0" borderId="25" xfId="0" applyBorder="1"/>
    <xf numFmtId="0" fontId="0" fillId="0" borderId="26" xfId="0" applyBorder="1"/>
    <xf numFmtId="2" fontId="0" fillId="0" borderId="25" xfId="0" applyNumberFormat="1" applyBorder="1" applyAlignment="1">
      <alignment horizontal="center" vertical="center"/>
    </xf>
    <xf numFmtId="0" fontId="6" fillId="0" borderId="25" xfId="0" applyFont="1" applyBorder="1"/>
    <xf numFmtId="0" fontId="6" fillId="0" borderId="25" xfId="0" applyFont="1" applyBorder="1" applyAlignment="1">
      <alignment wrapText="1"/>
    </xf>
    <xf numFmtId="0" fontId="6" fillId="0" borderId="26" xfId="0" applyFont="1" applyBorder="1" applyAlignment="1">
      <alignment wrapText="1"/>
    </xf>
    <xf numFmtId="1" fontId="0" fillId="0" borderId="25" xfId="0" applyNumberFormat="1" applyBorder="1" applyAlignment="1">
      <alignment horizontal="center" vertical="center"/>
    </xf>
    <xf numFmtId="0" fontId="7" fillId="0" borderId="25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0" fillId="0" borderId="34" xfId="0" applyBorder="1" applyAlignment="1">
      <alignment horizontal="left" wrapText="1"/>
    </xf>
    <xf numFmtId="0" fontId="5" fillId="0" borderId="29" xfId="0" applyFont="1" applyBorder="1" applyAlignment="1">
      <alignment horizontal="left" wrapText="1"/>
    </xf>
    <xf numFmtId="0" fontId="5" fillId="0" borderId="30" xfId="0" applyFont="1" applyBorder="1" applyAlignment="1">
      <alignment horizontal="left" wrapText="1"/>
    </xf>
    <xf numFmtId="0" fontId="6" fillId="0" borderId="25" xfId="0" applyFont="1" applyBorder="1" applyAlignment="1">
      <alignment vertical="top" wrapText="1"/>
    </xf>
    <xf numFmtId="0" fontId="0" fillId="0" borderId="15" xfId="0" applyBorder="1"/>
    <xf numFmtId="0" fontId="0" fillId="0" borderId="19" xfId="0" applyBorder="1"/>
    <xf numFmtId="0" fontId="0" fillId="0" borderId="26" xfId="0" applyBorder="1" applyAlignment="1">
      <alignment horizontal="left" wrapText="1"/>
    </xf>
    <xf numFmtId="2" fontId="9" fillId="0" borderId="25" xfId="0" applyNumberFormat="1" applyFont="1" applyBorder="1" applyAlignment="1">
      <alignment horizontal="center" vertical="center"/>
    </xf>
    <xf numFmtId="0" fontId="5" fillId="0" borderId="29" xfId="0" applyFont="1" applyBorder="1" applyAlignment="1">
      <alignment horizontal="left" vertical="top" wrapText="1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37" xfId="0" applyBorder="1" applyAlignment="1">
      <alignment horizontal="center"/>
    </xf>
    <xf numFmtId="0" fontId="9" fillId="0" borderId="26" xfId="0" applyFont="1" applyBorder="1" applyAlignment="1">
      <alignment horizontal="left" wrapText="1"/>
    </xf>
    <xf numFmtId="0" fontId="9" fillId="0" borderId="27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164" fontId="9" fillId="0" borderId="25" xfId="0" applyNumberFormat="1" applyFont="1" applyBorder="1" applyAlignment="1">
      <alignment horizontal="center" vertical="center"/>
    </xf>
    <xf numFmtId="0" fontId="1" fillId="0" borderId="0" xfId="0" applyFont="1"/>
    <xf numFmtId="0" fontId="0" fillId="0" borderId="15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38" xfId="0" applyBorder="1" applyAlignment="1">
      <alignment vertical="top"/>
    </xf>
    <xf numFmtId="0" fontId="0" fillId="0" borderId="39" xfId="0" applyBorder="1" applyAlignment="1">
      <alignment horizontal="left" wrapText="1"/>
    </xf>
    <xf numFmtId="0" fontId="0" fillId="0" borderId="40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164" fontId="0" fillId="0" borderId="38" xfId="0" applyNumberFormat="1" applyBorder="1" applyAlignment="1">
      <alignment horizontal="center" vertical="center"/>
    </xf>
    <xf numFmtId="164" fontId="0" fillId="0" borderId="39" xfId="0" applyNumberFormat="1" applyBorder="1" applyAlignment="1">
      <alignment horizontal="center" vertical="center"/>
    </xf>
    <xf numFmtId="0" fontId="0" fillId="0" borderId="30" xfId="0" applyBorder="1" applyAlignment="1">
      <alignment horizontal="left" wrapText="1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vertical="top"/>
    </xf>
    <xf numFmtId="0" fontId="6" fillId="0" borderId="42" xfId="0" applyFont="1" applyBorder="1"/>
    <xf numFmtId="0" fontId="6" fillId="0" borderId="42" xfId="0" applyFont="1" applyBorder="1" applyAlignment="1">
      <alignment wrapText="1"/>
    </xf>
    <xf numFmtId="0" fontId="6" fillId="0" borderId="43" xfId="0" applyFont="1" applyBorder="1" applyAlignment="1">
      <alignment wrapText="1"/>
    </xf>
    <xf numFmtId="0" fontId="0" fillId="0" borderId="44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164" fontId="0" fillId="0" borderId="42" xfId="0" applyNumberFormat="1" applyBorder="1" applyAlignment="1">
      <alignment horizontal="center" vertical="center"/>
    </xf>
    <xf numFmtId="164" fontId="0" fillId="0" borderId="43" xfId="0" applyNumberFormat="1" applyBorder="1" applyAlignment="1">
      <alignment horizontal="center" vertical="center"/>
    </xf>
    <xf numFmtId="0" fontId="0" fillId="0" borderId="45" xfId="0" applyBorder="1" applyAlignment="1">
      <alignment horizontal="center"/>
    </xf>
    <xf numFmtId="0" fontId="0" fillId="0" borderId="45" xfId="0" applyBorder="1" applyAlignment="1">
      <alignment vertical="top"/>
    </xf>
    <xf numFmtId="0" fontId="0" fillId="0" borderId="45" xfId="0" applyBorder="1" applyAlignment="1">
      <alignment wrapText="1"/>
    </xf>
    <xf numFmtId="0" fontId="0" fillId="0" borderId="45" xfId="0" applyBorder="1" applyAlignment="1">
      <alignment horizontal="center" vertical="center"/>
    </xf>
    <xf numFmtId="164" fontId="0" fillId="0" borderId="45" xfId="0" applyNumberFormat="1" applyBorder="1" applyAlignment="1">
      <alignment horizontal="center" vertical="center"/>
    </xf>
    <xf numFmtId="164" fontId="2" fillId="0" borderId="3" xfId="0" applyNumberFormat="1" applyFont="1" applyBorder="1" applyAlignment="1">
      <alignment horizontal="left" wrapText="1"/>
    </xf>
    <xf numFmtId="0" fontId="0" fillId="0" borderId="2" xfId="0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0" fillId="0" borderId="32" xfId="0" applyBorder="1" applyAlignment="1">
      <alignment horizontal="left" wrapText="1"/>
    </xf>
    <xf numFmtId="0" fontId="0" fillId="0" borderId="33" xfId="0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0" fontId="0" fillId="0" borderId="22" xfId="0" applyBorder="1" applyAlignment="1">
      <alignment horizontal="left" wrapText="1"/>
    </xf>
    <xf numFmtId="0" fontId="9" fillId="0" borderId="32" xfId="0" applyFont="1" applyBorder="1" applyAlignment="1">
      <alignment horizontal="left" wrapText="1"/>
    </xf>
    <xf numFmtId="0" fontId="9" fillId="0" borderId="33" xfId="0" applyFont="1" applyBorder="1" applyAlignment="1">
      <alignment horizontal="left" wrapText="1"/>
    </xf>
    <xf numFmtId="0" fontId="9" fillId="0" borderId="25" xfId="0" applyFont="1" applyBorder="1" applyAlignment="1">
      <alignment horizontal="left" wrapText="1"/>
    </xf>
    <xf numFmtId="0" fontId="0" fillId="0" borderId="25" xfId="0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38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EE43F-106C-4452-A49B-DC3935AE328E}">
  <dimension ref="A1:J118"/>
  <sheetViews>
    <sheetView tabSelected="1" view="pageBreakPreview" zoomScaleNormal="100" zoomScaleSheetLayoutView="100" workbookViewId="0">
      <selection activeCell="M9" sqref="M9"/>
    </sheetView>
  </sheetViews>
  <sheetFormatPr baseColWidth="10" defaultRowHeight="15" x14ac:dyDescent="0.25"/>
  <cols>
    <col min="1" max="1" width="3.7109375" style="1" customWidth="1"/>
    <col min="2" max="2" width="8.28515625" style="2" customWidth="1"/>
    <col min="3" max="3" width="3" style="3" customWidth="1"/>
    <col min="4" max="4" width="55.7109375" style="3" customWidth="1"/>
    <col min="5" max="5" width="15.42578125" style="3" customWidth="1"/>
    <col min="6" max="6" width="7.42578125" style="4" customWidth="1"/>
    <col min="7" max="7" width="8.140625" style="4" customWidth="1"/>
    <col min="8" max="8" width="11.42578125" style="4"/>
    <col min="9" max="9" width="17.5703125" style="4" customWidth="1"/>
    <col min="10" max="10" width="2.42578125" customWidth="1"/>
    <col min="14" max="14" width="18.5703125" customWidth="1"/>
  </cols>
  <sheetData>
    <row r="1" spans="1:9" ht="15.75" thickBot="1" x14ac:dyDescent="0.3"/>
    <row r="2" spans="1:9" ht="37.5" customHeight="1" thickBot="1" x14ac:dyDescent="0.3">
      <c r="A2" s="138" t="s">
        <v>142</v>
      </c>
      <c r="B2" s="139"/>
      <c r="C2" s="139"/>
      <c r="D2" s="139"/>
      <c r="E2" s="139"/>
      <c r="F2" s="139"/>
      <c r="G2" s="139"/>
      <c r="H2" s="139"/>
      <c r="I2" s="140"/>
    </row>
    <row r="3" spans="1:9" ht="23.25" customHeight="1" thickBot="1" x14ac:dyDescent="0.3"/>
    <row r="4" spans="1:9" x14ac:dyDescent="0.25">
      <c r="A4" s="5" t="s">
        <v>0</v>
      </c>
      <c r="B4" s="6" t="s">
        <v>1</v>
      </c>
      <c r="C4" s="141" t="s">
        <v>2</v>
      </c>
      <c r="D4" s="141"/>
      <c r="E4" s="7"/>
      <c r="F4" s="8" t="s">
        <v>3</v>
      </c>
      <c r="G4" s="9" t="s">
        <v>4</v>
      </c>
      <c r="H4" s="9" t="s">
        <v>5</v>
      </c>
      <c r="I4" s="10" t="s">
        <v>6</v>
      </c>
    </row>
    <row r="5" spans="1:9" ht="15.75" thickBot="1" x14ac:dyDescent="0.3">
      <c r="A5" s="11"/>
      <c r="B5" s="12"/>
      <c r="C5" s="13"/>
      <c r="D5" s="14" t="s">
        <v>7</v>
      </c>
      <c r="E5" s="15"/>
      <c r="F5" s="16"/>
      <c r="G5" s="17"/>
      <c r="H5" s="17"/>
      <c r="I5" s="18"/>
    </row>
    <row r="6" spans="1:9" ht="10.5" customHeight="1" x14ac:dyDescent="0.25">
      <c r="A6" s="19"/>
      <c r="E6" s="20"/>
      <c r="F6" s="21"/>
      <c r="I6" s="22"/>
    </row>
    <row r="7" spans="1:9" x14ac:dyDescent="0.25">
      <c r="A7" s="23">
        <v>0</v>
      </c>
      <c r="B7" s="24" t="s">
        <v>8</v>
      </c>
      <c r="C7" s="25"/>
      <c r="D7" s="26"/>
      <c r="E7" s="27">
        <f>SUM(I8:I9)</f>
        <v>0</v>
      </c>
      <c r="F7" s="28"/>
      <c r="G7" s="29"/>
      <c r="H7" s="30"/>
      <c r="I7" s="31"/>
    </row>
    <row r="8" spans="1:9" x14ac:dyDescent="0.25">
      <c r="A8" s="19"/>
      <c r="B8" s="32" t="s">
        <v>9</v>
      </c>
      <c r="C8" s="33" t="s">
        <v>10</v>
      </c>
      <c r="D8" s="33"/>
      <c r="E8" s="34"/>
      <c r="F8" s="35" t="s">
        <v>11</v>
      </c>
      <c r="G8" s="36">
        <v>1</v>
      </c>
      <c r="H8" s="37"/>
      <c r="I8" s="38">
        <f>G8*H8</f>
        <v>0</v>
      </c>
    </row>
    <row r="9" spans="1:9" x14ac:dyDescent="0.25">
      <c r="A9" s="19"/>
      <c r="B9" s="32" t="s">
        <v>12</v>
      </c>
      <c r="C9" s="33" t="s">
        <v>13</v>
      </c>
      <c r="D9" s="33"/>
      <c r="E9" s="39"/>
      <c r="F9" s="40" t="s">
        <v>11</v>
      </c>
      <c r="G9" s="41">
        <v>1</v>
      </c>
      <c r="H9" s="42"/>
      <c r="I9" s="43">
        <f t="shared" ref="I9" si="0">G9*H9</f>
        <v>0</v>
      </c>
    </row>
    <row r="10" spans="1:9" x14ac:dyDescent="0.25">
      <c r="A10" s="19"/>
      <c r="E10" s="20"/>
      <c r="F10" s="21"/>
      <c r="H10" s="44"/>
      <c r="I10" s="45"/>
    </row>
    <row r="11" spans="1:9" s="50" customFormat="1" x14ac:dyDescent="0.25">
      <c r="A11" s="23">
        <v>1</v>
      </c>
      <c r="B11" s="24" t="s">
        <v>14</v>
      </c>
      <c r="C11" s="46"/>
      <c r="D11" s="26"/>
      <c r="E11" s="27">
        <f>I12</f>
        <v>0</v>
      </c>
      <c r="F11" s="47"/>
      <c r="G11" s="48"/>
      <c r="H11" s="49"/>
      <c r="I11" s="31"/>
    </row>
    <row r="12" spans="1:9" x14ac:dyDescent="0.25">
      <c r="A12" s="51"/>
      <c r="B12" s="52" t="s">
        <v>15</v>
      </c>
      <c r="C12" s="142" t="s">
        <v>16</v>
      </c>
      <c r="D12" s="142"/>
      <c r="E12" s="53"/>
      <c r="F12" s="54" t="s">
        <v>17</v>
      </c>
      <c r="G12" s="55">
        <v>1</v>
      </c>
      <c r="H12" s="56"/>
      <c r="I12" s="57">
        <f t="shared" ref="I12" si="1">G12*H12</f>
        <v>0</v>
      </c>
    </row>
    <row r="13" spans="1:9" x14ac:dyDescent="0.25">
      <c r="A13" s="19"/>
      <c r="B13" s="58"/>
      <c r="C13" s="59"/>
      <c r="D13" s="59" t="s">
        <v>18</v>
      </c>
      <c r="E13" s="60"/>
      <c r="F13" s="61"/>
      <c r="G13" s="62"/>
      <c r="H13" s="63"/>
      <c r="I13" s="64"/>
    </row>
    <row r="14" spans="1:9" ht="30" x14ac:dyDescent="0.25">
      <c r="A14" s="65"/>
      <c r="B14" s="66"/>
      <c r="C14" s="67"/>
      <c r="D14" s="68" t="s">
        <v>19</v>
      </c>
      <c r="E14" s="69"/>
      <c r="F14" s="40"/>
      <c r="G14" s="41"/>
      <c r="H14" s="42"/>
      <c r="I14" s="43"/>
    </row>
    <row r="15" spans="1:9" x14ac:dyDescent="0.25">
      <c r="A15" s="19"/>
      <c r="E15" s="20"/>
      <c r="F15" s="21"/>
      <c r="H15" s="44"/>
      <c r="I15" s="45"/>
    </row>
    <row r="16" spans="1:9" x14ac:dyDescent="0.25">
      <c r="A16" s="23">
        <v>2</v>
      </c>
      <c r="B16" s="24" t="s">
        <v>20</v>
      </c>
      <c r="C16" s="25"/>
      <c r="D16" s="26"/>
      <c r="E16" s="27">
        <f>SUM(I17:I50)</f>
        <v>0</v>
      </c>
      <c r="F16" s="28"/>
      <c r="G16" s="29"/>
      <c r="H16" s="30"/>
      <c r="I16" s="31"/>
    </row>
    <row r="17" spans="1:9" x14ac:dyDescent="0.25">
      <c r="A17" s="19"/>
      <c r="B17" s="52" t="s">
        <v>21</v>
      </c>
      <c r="C17" s="70" t="s">
        <v>22</v>
      </c>
      <c r="D17" s="70"/>
      <c r="E17" s="71"/>
      <c r="F17" s="54" t="s">
        <v>23</v>
      </c>
      <c r="G17" s="72">
        <v>537</v>
      </c>
      <c r="H17" s="56"/>
      <c r="I17" s="57">
        <f>G17*H17</f>
        <v>0</v>
      </c>
    </row>
    <row r="18" spans="1:9" ht="30" x14ac:dyDescent="0.25">
      <c r="A18" s="19"/>
      <c r="B18" s="58"/>
      <c r="C18" s="59"/>
      <c r="D18" s="73" t="s">
        <v>24</v>
      </c>
      <c r="E18" s="74"/>
      <c r="F18" s="61"/>
      <c r="G18" s="62"/>
      <c r="H18" s="63"/>
      <c r="I18" s="64"/>
    </row>
    <row r="19" spans="1:9" x14ac:dyDescent="0.25">
      <c r="A19" s="19"/>
      <c r="B19" s="75"/>
      <c r="C19" s="76"/>
      <c r="D19" s="77" t="s">
        <v>25</v>
      </c>
      <c r="E19" s="78"/>
      <c r="F19" s="79"/>
      <c r="G19" s="80"/>
      <c r="H19" s="81"/>
      <c r="I19" s="82"/>
    </row>
    <row r="20" spans="1:9" x14ac:dyDescent="0.25">
      <c r="A20" s="19"/>
      <c r="B20" s="58" t="s">
        <v>26</v>
      </c>
      <c r="C20" s="83" t="s">
        <v>27</v>
      </c>
      <c r="D20" s="83"/>
      <c r="E20" s="84"/>
      <c r="F20" s="61" t="s">
        <v>23</v>
      </c>
      <c r="G20" s="85">
        <v>68</v>
      </c>
      <c r="H20" s="63"/>
      <c r="I20" s="64">
        <f>G20*H20</f>
        <v>0</v>
      </c>
    </row>
    <row r="21" spans="1:9" ht="30" x14ac:dyDescent="0.25">
      <c r="A21" s="19"/>
      <c r="B21" s="58"/>
      <c r="C21" s="59"/>
      <c r="D21" s="73" t="s">
        <v>28</v>
      </c>
      <c r="E21" s="74"/>
      <c r="F21" s="61"/>
      <c r="G21" s="62"/>
      <c r="H21" s="63"/>
      <c r="I21" s="64"/>
    </row>
    <row r="22" spans="1:9" x14ac:dyDescent="0.25">
      <c r="A22" s="19"/>
      <c r="B22" s="58"/>
      <c r="C22" s="86"/>
      <c r="D22" s="87" t="s">
        <v>25</v>
      </c>
      <c r="E22" s="88"/>
      <c r="F22" s="61"/>
      <c r="G22" s="62"/>
      <c r="H22" s="63"/>
      <c r="I22" s="64"/>
    </row>
    <row r="23" spans="1:9" x14ac:dyDescent="0.25">
      <c r="A23" s="19"/>
      <c r="B23" s="58" t="s">
        <v>29</v>
      </c>
      <c r="C23" s="83" t="s">
        <v>30</v>
      </c>
      <c r="D23" s="83"/>
      <c r="E23" s="84"/>
      <c r="F23" s="61" t="s">
        <v>31</v>
      </c>
      <c r="G23" s="89">
        <v>17</v>
      </c>
      <c r="H23" s="63"/>
      <c r="I23" s="64">
        <f>G23*H23</f>
        <v>0</v>
      </c>
    </row>
    <row r="24" spans="1:9" x14ac:dyDescent="0.25">
      <c r="A24" s="19"/>
      <c r="B24" s="58"/>
      <c r="C24" s="59"/>
      <c r="D24" s="90" t="s">
        <v>32</v>
      </c>
      <c r="E24" s="60"/>
      <c r="F24" s="61"/>
      <c r="G24" s="62"/>
      <c r="H24" s="63"/>
      <c r="I24" s="64"/>
    </row>
    <row r="25" spans="1:9" x14ac:dyDescent="0.25">
      <c r="A25" s="19"/>
      <c r="B25" s="58"/>
      <c r="C25" s="86"/>
      <c r="D25" s="87" t="s">
        <v>33</v>
      </c>
      <c r="E25" s="88"/>
      <c r="F25" s="61"/>
      <c r="G25" s="62"/>
      <c r="H25" s="63"/>
      <c r="I25" s="64"/>
    </row>
    <row r="26" spans="1:9" x14ac:dyDescent="0.25">
      <c r="A26" s="19"/>
      <c r="B26" s="58" t="s">
        <v>34</v>
      </c>
      <c r="C26" s="83" t="s">
        <v>35</v>
      </c>
      <c r="D26" s="83"/>
      <c r="E26" s="84"/>
      <c r="F26" s="61" t="s">
        <v>23</v>
      </c>
      <c r="G26" s="85">
        <v>150</v>
      </c>
      <c r="H26" s="63"/>
      <c r="I26" s="64">
        <f>G26*H26</f>
        <v>0</v>
      </c>
    </row>
    <row r="27" spans="1:9" ht="30" x14ac:dyDescent="0.25">
      <c r="A27" s="19"/>
      <c r="B27" s="58"/>
      <c r="C27" s="59"/>
      <c r="D27" s="91" t="s">
        <v>36</v>
      </c>
      <c r="E27" s="60"/>
      <c r="F27" s="61"/>
      <c r="G27" s="62"/>
      <c r="H27" s="63"/>
      <c r="I27" s="64"/>
    </row>
    <row r="28" spans="1:9" ht="60" x14ac:dyDescent="0.25">
      <c r="A28" s="19"/>
      <c r="B28" s="58"/>
      <c r="C28" s="86"/>
      <c r="D28" s="87" t="s">
        <v>37</v>
      </c>
      <c r="E28" s="88"/>
      <c r="F28" s="61"/>
      <c r="G28" s="62"/>
      <c r="H28" s="63"/>
      <c r="I28" s="64"/>
    </row>
    <row r="29" spans="1:9" x14ac:dyDescent="0.25">
      <c r="A29" s="19"/>
      <c r="B29" s="58" t="s">
        <v>38</v>
      </c>
      <c r="C29" s="83" t="s">
        <v>39</v>
      </c>
      <c r="D29" s="83"/>
      <c r="E29" s="84"/>
      <c r="F29" s="61" t="s">
        <v>23</v>
      </c>
      <c r="G29" s="85">
        <v>17</v>
      </c>
      <c r="H29" s="63"/>
      <c r="I29" s="64">
        <f>G29*H29</f>
        <v>0</v>
      </c>
    </row>
    <row r="30" spans="1:9" x14ac:dyDescent="0.25">
      <c r="A30" s="19"/>
      <c r="B30" s="58"/>
      <c r="C30" s="59"/>
      <c r="D30" s="90" t="s">
        <v>40</v>
      </c>
      <c r="E30" s="60"/>
      <c r="F30" s="61"/>
      <c r="G30" s="62"/>
      <c r="H30" s="63"/>
      <c r="I30" s="64"/>
    </row>
    <row r="31" spans="1:9" x14ac:dyDescent="0.25">
      <c r="A31" s="19"/>
      <c r="B31" s="58"/>
      <c r="C31" s="86"/>
      <c r="D31" s="87" t="s">
        <v>41</v>
      </c>
      <c r="E31" s="88"/>
      <c r="F31" s="61"/>
      <c r="G31" s="62"/>
      <c r="H31" s="63"/>
      <c r="I31" s="64"/>
    </row>
    <row r="32" spans="1:9" x14ac:dyDescent="0.25">
      <c r="A32" s="19"/>
      <c r="B32" s="58" t="s">
        <v>42</v>
      </c>
      <c r="C32" s="83" t="s">
        <v>43</v>
      </c>
      <c r="D32" s="83"/>
      <c r="E32" s="84"/>
      <c r="F32" s="61" t="s">
        <v>17</v>
      </c>
      <c r="G32" s="89">
        <v>16</v>
      </c>
      <c r="H32" s="63"/>
      <c r="I32" s="64">
        <f>G32*H32</f>
        <v>0</v>
      </c>
    </row>
    <row r="33" spans="1:9" x14ac:dyDescent="0.25">
      <c r="A33" s="19"/>
      <c r="B33" s="58"/>
      <c r="C33" s="59"/>
      <c r="D33" s="90" t="s">
        <v>44</v>
      </c>
      <c r="E33" s="60"/>
      <c r="F33" s="61"/>
      <c r="G33" s="62"/>
      <c r="H33" s="63"/>
      <c r="I33" s="64"/>
    </row>
    <row r="34" spans="1:9" ht="30" x14ac:dyDescent="0.25">
      <c r="A34" s="19"/>
      <c r="B34" s="58"/>
      <c r="C34" s="86"/>
      <c r="D34" s="87" t="s">
        <v>45</v>
      </c>
      <c r="E34" s="88"/>
      <c r="F34" s="61"/>
      <c r="G34" s="62"/>
      <c r="H34" s="63"/>
      <c r="I34" s="64"/>
    </row>
    <row r="35" spans="1:9" x14ac:dyDescent="0.25">
      <c r="A35" s="19"/>
      <c r="B35" s="58" t="s">
        <v>46</v>
      </c>
      <c r="C35" s="143" t="s">
        <v>47</v>
      </c>
      <c r="D35" s="144"/>
      <c r="E35" s="92"/>
      <c r="F35" s="61" t="s">
        <v>17</v>
      </c>
      <c r="G35" s="89">
        <v>1</v>
      </c>
      <c r="H35" s="63"/>
      <c r="I35" s="64">
        <f>G35*H35</f>
        <v>0</v>
      </c>
    </row>
    <row r="36" spans="1:9" x14ac:dyDescent="0.25">
      <c r="A36" s="19"/>
      <c r="B36" s="58"/>
      <c r="C36" s="73"/>
      <c r="D36" s="73" t="s">
        <v>48</v>
      </c>
      <c r="E36" s="60"/>
      <c r="F36" s="61"/>
      <c r="G36" s="62"/>
      <c r="H36" s="63"/>
      <c r="I36" s="64"/>
    </row>
    <row r="37" spans="1:9" x14ac:dyDescent="0.25">
      <c r="A37" s="19"/>
      <c r="B37" s="58"/>
      <c r="C37" s="86"/>
      <c r="D37" s="87" t="s">
        <v>49</v>
      </c>
      <c r="E37" s="88"/>
      <c r="F37" s="61"/>
      <c r="G37" s="62"/>
      <c r="H37" s="63"/>
      <c r="I37" s="64"/>
    </row>
    <row r="38" spans="1:9" x14ac:dyDescent="0.25">
      <c r="A38" s="19"/>
      <c r="B38" s="58" t="s">
        <v>50</v>
      </c>
      <c r="C38" s="136" t="s">
        <v>51</v>
      </c>
      <c r="D38" s="137"/>
      <c r="E38" s="92"/>
      <c r="F38" s="61" t="s">
        <v>23</v>
      </c>
      <c r="G38" s="85">
        <v>31</v>
      </c>
      <c r="H38" s="63"/>
      <c r="I38" s="64">
        <f>G38*H38</f>
        <v>0</v>
      </c>
    </row>
    <row r="39" spans="1:9" ht="30" x14ac:dyDescent="0.25">
      <c r="A39" s="19"/>
      <c r="B39" s="58"/>
      <c r="C39" s="59"/>
      <c r="D39" s="93" t="s">
        <v>52</v>
      </c>
      <c r="E39" s="94"/>
      <c r="F39" s="61"/>
      <c r="G39" s="62"/>
      <c r="H39" s="63"/>
      <c r="I39" s="64"/>
    </row>
    <row r="40" spans="1:9" ht="30" x14ac:dyDescent="0.25">
      <c r="A40" s="19"/>
      <c r="B40" s="58"/>
      <c r="C40" s="86"/>
      <c r="D40" s="87" t="s">
        <v>53</v>
      </c>
      <c r="E40" s="88"/>
      <c r="F40" s="61"/>
      <c r="G40" s="62"/>
      <c r="H40" s="63"/>
      <c r="I40" s="64"/>
    </row>
    <row r="41" spans="1:9" x14ac:dyDescent="0.25">
      <c r="A41" s="19"/>
      <c r="B41" s="58" t="s">
        <v>54</v>
      </c>
      <c r="C41" s="136" t="s">
        <v>55</v>
      </c>
      <c r="D41" s="137"/>
      <c r="E41" s="92"/>
      <c r="F41" s="61" t="s">
        <v>23</v>
      </c>
      <c r="G41" s="85">
        <v>283</v>
      </c>
      <c r="H41" s="63"/>
      <c r="I41" s="64">
        <f>G41*H41</f>
        <v>0</v>
      </c>
    </row>
    <row r="42" spans="1:9" ht="30" x14ac:dyDescent="0.25">
      <c r="A42" s="19"/>
      <c r="B42" s="58"/>
      <c r="C42" s="59"/>
      <c r="D42" s="93" t="s">
        <v>56</v>
      </c>
      <c r="E42" s="94"/>
      <c r="F42" s="61"/>
      <c r="G42" s="62"/>
      <c r="H42" s="63"/>
      <c r="I42" s="64"/>
    </row>
    <row r="43" spans="1:9" x14ac:dyDescent="0.25">
      <c r="A43" s="19"/>
      <c r="B43" s="58"/>
      <c r="C43" s="86"/>
      <c r="D43" s="87" t="s">
        <v>57</v>
      </c>
      <c r="E43" s="88"/>
      <c r="F43" s="61"/>
      <c r="G43" s="62"/>
      <c r="H43" s="63"/>
      <c r="I43" s="64"/>
    </row>
    <row r="44" spans="1:9" x14ac:dyDescent="0.25">
      <c r="A44" s="19"/>
      <c r="B44" s="58" t="s">
        <v>58</v>
      </c>
      <c r="C44" s="136" t="s">
        <v>59</v>
      </c>
      <c r="D44" s="137"/>
      <c r="E44" s="92"/>
      <c r="F44" s="61" t="s">
        <v>23</v>
      </c>
      <c r="G44" s="85">
        <v>362</v>
      </c>
      <c r="H44" s="63"/>
      <c r="I44" s="64">
        <f>G44*H44</f>
        <v>0</v>
      </c>
    </row>
    <row r="45" spans="1:9" ht="30" x14ac:dyDescent="0.25">
      <c r="A45" s="19"/>
      <c r="B45" s="58"/>
      <c r="C45" s="59"/>
      <c r="D45" s="93" t="s">
        <v>60</v>
      </c>
      <c r="E45" s="94"/>
      <c r="F45" s="61"/>
      <c r="G45" s="62"/>
      <c r="H45" s="63"/>
      <c r="I45" s="64"/>
    </row>
    <row r="46" spans="1:9" x14ac:dyDescent="0.25">
      <c r="A46" s="19"/>
      <c r="B46" s="58"/>
      <c r="C46" s="86"/>
      <c r="D46" s="87" t="s">
        <v>61</v>
      </c>
      <c r="E46" s="88"/>
      <c r="F46" s="61"/>
      <c r="G46" s="62"/>
      <c r="H46" s="63"/>
      <c r="I46" s="64"/>
    </row>
    <row r="47" spans="1:9" x14ac:dyDescent="0.25">
      <c r="A47" s="19"/>
      <c r="B47" s="58" t="s">
        <v>62</v>
      </c>
      <c r="C47" s="136" t="s">
        <v>63</v>
      </c>
      <c r="D47" s="137"/>
      <c r="E47" s="92"/>
      <c r="F47" s="61" t="s">
        <v>23</v>
      </c>
      <c r="G47" s="85">
        <v>156</v>
      </c>
      <c r="H47" s="63"/>
      <c r="I47" s="64">
        <f>G47*H47</f>
        <v>0</v>
      </c>
    </row>
    <row r="48" spans="1:9" x14ac:dyDescent="0.25">
      <c r="A48" s="19"/>
      <c r="B48" s="58"/>
      <c r="C48" s="59"/>
      <c r="D48" s="93" t="s">
        <v>64</v>
      </c>
      <c r="E48" s="94"/>
      <c r="F48" s="61"/>
      <c r="G48" s="62"/>
      <c r="H48" s="63"/>
      <c r="I48" s="64"/>
    </row>
    <row r="49" spans="1:9" ht="36.75" customHeight="1" x14ac:dyDescent="0.25">
      <c r="A49" s="19"/>
      <c r="B49" s="58"/>
      <c r="C49" s="86"/>
      <c r="D49" s="95" t="s">
        <v>65</v>
      </c>
      <c r="E49" s="88"/>
      <c r="F49" s="61"/>
      <c r="G49" s="62"/>
      <c r="H49" s="63"/>
      <c r="I49" s="64"/>
    </row>
    <row r="50" spans="1:9" ht="7.5" customHeight="1" x14ac:dyDescent="0.25">
      <c r="A50" s="65"/>
      <c r="B50" s="66"/>
      <c r="C50" s="96"/>
      <c r="D50" s="96"/>
      <c r="E50" s="97"/>
      <c r="F50" s="40"/>
      <c r="G50" s="41"/>
      <c r="H50" s="42"/>
      <c r="I50" s="43"/>
    </row>
    <row r="51" spans="1:9" x14ac:dyDescent="0.25">
      <c r="A51" s="19"/>
      <c r="E51" s="20"/>
      <c r="F51" s="21"/>
      <c r="H51" s="44"/>
      <c r="I51" s="45"/>
    </row>
    <row r="52" spans="1:9" s="50" customFormat="1" x14ac:dyDescent="0.25">
      <c r="A52" s="23">
        <v>3</v>
      </c>
      <c r="B52" s="24" t="s">
        <v>66</v>
      </c>
      <c r="C52" s="46"/>
      <c r="D52" s="26"/>
      <c r="E52" s="27">
        <f>SUM(I53:I61)</f>
        <v>0</v>
      </c>
      <c r="F52" s="47"/>
      <c r="G52" s="48"/>
      <c r="H52" s="49"/>
      <c r="I52" s="31"/>
    </row>
    <row r="53" spans="1:9" ht="17.25" customHeight="1" x14ac:dyDescent="0.25">
      <c r="A53" s="51"/>
      <c r="B53" s="52" t="s">
        <v>67</v>
      </c>
      <c r="C53" s="142" t="s">
        <v>68</v>
      </c>
      <c r="D53" s="142"/>
      <c r="E53" s="53"/>
      <c r="F53" s="54" t="s">
        <v>23</v>
      </c>
      <c r="G53" s="72">
        <v>44</v>
      </c>
      <c r="H53" s="56"/>
      <c r="I53" s="57">
        <f t="shared" ref="I53" si="2">G53*H53</f>
        <v>0</v>
      </c>
    </row>
    <row r="54" spans="1:9" x14ac:dyDescent="0.25">
      <c r="A54" s="19"/>
      <c r="B54" s="58"/>
      <c r="C54" s="59"/>
      <c r="D54" s="59" t="s">
        <v>69</v>
      </c>
      <c r="E54" s="60"/>
      <c r="F54" s="61"/>
      <c r="G54" s="62"/>
      <c r="H54" s="63"/>
      <c r="I54" s="64"/>
    </row>
    <row r="55" spans="1:9" ht="17.25" customHeight="1" x14ac:dyDescent="0.25">
      <c r="A55" s="19"/>
      <c r="B55" s="58"/>
      <c r="C55" s="86"/>
      <c r="D55" s="87" t="s">
        <v>70</v>
      </c>
      <c r="E55" s="88"/>
      <c r="F55" s="61"/>
      <c r="G55" s="62"/>
      <c r="H55" s="63"/>
      <c r="I55" s="64"/>
    </row>
    <row r="56" spans="1:9" ht="17.25" customHeight="1" x14ac:dyDescent="0.25">
      <c r="A56" s="19"/>
      <c r="B56" s="58" t="s">
        <v>71</v>
      </c>
      <c r="C56" s="146" t="s">
        <v>72</v>
      </c>
      <c r="D56" s="146"/>
      <c r="E56" s="98"/>
      <c r="F56" s="61" t="s">
        <v>23</v>
      </c>
      <c r="G56" s="85">
        <v>44</v>
      </c>
      <c r="H56" s="63"/>
      <c r="I56" s="64">
        <f t="shared" ref="I56" si="3">G56*H56</f>
        <v>0</v>
      </c>
    </row>
    <row r="57" spans="1:9" x14ac:dyDescent="0.25">
      <c r="A57" s="19"/>
      <c r="B57" s="58"/>
      <c r="C57" s="59"/>
      <c r="D57" s="59" t="s">
        <v>73</v>
      </c>
      <c r="E57" s="60"/>
      <c r="F57" s="61"/>
      <c r="G57" s="62"/>
      <c r="H57" s="63"/>
      <c r="I57" s="64"/>
    </row>
    <row r="58" spans="1:9" ht="17.25" customHeight="1" x14ac:dyDescent="0.25">
      <c r="A58" s="19"/>
      <c r="B58" s="58"/>
      <c r="C58" s="86"/>
      <c r="D58" s="87" t="s">
        <v>70</v>
      </c>
      <c r="E58" s="88"/>
      <c r="F58" s="61"/>
      <c r="G58" s="62"/>
      <c r="H58" s="63"/>
      <c r="I58" s="64"/>
    </row>
    <row r="59" spans="1:9" ht="17.25" customHeight="1" x14ac:dyDescent="0.25">
      <c r="A59" s="19"/>
      <c r="B59" s="58" t="s">
        <v>74</v>
      </c>
      <c r="C59" s="83" t="s">
        <v>75</v>
      </c>
      <c r="D59" s="83"/>
      <c r="E59" s="84"/>
      <c r="F59" s="61" t="s">
        <v>76</v>
      </c>
      <c r="G59" s="99">
        <v>169</v>
      </c>
      <c r="H59" s="63"/>
      <c r="I59" s="64">
        <f t="shared" ref="I59" si="4">G59*H59</f>
        <v>0</v>
      </c>
    </row>
    <row r="60" spans="1:9" ht="45" x14ac:dyDescent="0.25">
      <c r="A60" s="19"/>
      <c r="B60" s="75"/>
      <c r="C60" s="93"/>
      <c r="D60" s="100" t="s">
        <v>77</v>
      </c>
      <c r="E60" s="94"/>
      <c r="F60" s="79"/>
      <c r="G60" s="80"/>
      <c r="H60" s="81"/>
      <c r="I60" s="82"/>
    </row>
    <row r="61" spans="1:9" x14ac:dyDescent="0.25">
      <c r="A61" s="101"/>
      <c r="B61" s="66"/>
      <c r="C61" s="67"/>
      <c r="D61" s="68" t="s">
        <v>78</v>
      </c>
      <c r="E61" s="69"/>
      <c r="F61" s="40"/>
      <c r="G61" s="41"/>
      <c r="H61" s="42"/>
      <c r="I61" s="43"/>
    </row>
    <row r="62" spans="1:9" x14ac:dyDescent="0.25">
      <c r="A62" s="19"/>
      <c r="E62" s="20"/>
      <c r="F62" s="21"/>
      <c r="H62" s="44"/>
      <c r="I62" s="45"/>
    </row>
    <row r="63" spans="1:9" x14ac:dyDescent="0.25">
      <c r="A63" s="23">
        <v>4</v>
      </c>
      <c r="B63" s="24" t="s">
        <v>79</v>
      </c>
      <c r="C63" s="25"/>
      <c r="D63" s="25"/>
      <c r="E63" s="27">
        <f>SUM(I64:I72)</f>
        <v>0</v>
      </c>
      <c r="F63" s="28"/>
      <c r="G63" s="29"/>
      <c r="H63" s="30"/>
      <c r="I63" s="31"/>
    </row>
    <row r="64" spans="1:9" ht="17.25" customHeight="1" x14ac:dyDescent="0.25">
      <c r="A64" s="102"/>
      <c r="B64" s="52" t="s">
        <v>80</v>
      </c>
      <c r="C64" s="142" t="s">
        <v>81</v>
      </c>
      <c r="D64" s="142"/>
      <c r="E64" s="53"/>
      <c r="F64" s="54" t="s">
        <v>31</v>
      </c>
      <c r="G64" s="89">
        <v>1</v>
      </c>
      <c r="H64" s="56"/>
      <c r="I64" s="57">
        <f t="shared" ref="I64" si="5">G64*H64</f>
        <v>0</v>
      </c>
    </row>
    <row r="65" spans="1:9" ht="30" x14ac:dyDescent="0.25">
      <c r="A65" s="103"/>
      <c r="B65" s="58"/>
      <c r="C65" s="59"/>
      <c r="D65" s="59" t="s">
        <v>82</v>
      </c>
      <c r="E65" s="60"/>
      <c r="F65" s="61"/>
      <c r="G65" s="62"/>
      <c r="H65" s="63"/>
      <c r="I65" s="64"/>
    </row>
    <row r="66" spans="1:9" ht="17.25" customHeight="1" x14ac:dyDescent="0.25">
      <c r="A66" s="103"/>
      <c r="B66" s="58"/>
      <c r="C66" s="86"/>
      <c r="D66" s="87" t="s">
        <v>83</v>
      </c>
      <c r="E66" s="88"/>
      <c r="F66" s="61"/>
      <c r="G66" s="62"/>
      <c r="H66" s="63"/>
      <c r="I66" s="64"/>
    </row>
    <row r="67" spans="1:9" x14ac:dyDescent="0.25">
      <c r="A67" s="103"/>
      <c r="B67" s="58" t="s">
        <v>84</v>
      </c>
      <c r="C67" s="146" t="s">
        <v>85</v>
      </c>
      <c r="D67" s="146"/>
      <c r="E67" s="98"/>
      <c r="F67" s="61" t="s">
        <v>31</v>
      </c>
      <c r="G67" s="62">
        <v>1</v>
      </c>
      <c r="H67" s="63"/>
      <c r="I67" s="64">
        <f>G67*H67</f>
        <v>0</v>
      </c>
    </row>
    <row r="68" spans="1:9" x14ac:dyDescent="0.25">
      <c r="A68" s="103"/>
      <c r="B68" s="58"/>
      <c r="C68" s="59"/>
      <c r="D68" s="59" t="s">
        <v>86</v>
      </c>
      <c r="E68" s="60"/>
      <c r="F68" s="61"/>
      <c r="G68" s="62"/>
      <c r="H68" s="63"/>
      <c r="I68" s="64"/>
    </row>
    <row r="69" spans="1:9" x14ac:dyDescent="0.25">
      <c r="A69" s="103"/>
      <c r="B69" s="58"/>
      <c r="C69" s="86"/>
      <c r="D69" s="87" t="s">
        <v>83</v>
      </c>
      <c r="E69" s="88"/>
      <c r="F69" s="61"/>
      <c r="G69" s="62"/>
      <c r="H69" s="63"/>
      <c r="I69" s="64"/>
    </row>
    <row r="70" spans="1:9" x14ac:dyDescent="0.25">
      <c r="A70" s="103"/>
      <c r="B70" s="58" t="s">
        <v>87</v>
      </c>
      <c r="C70" s="146" t="s">
        <v>88</v>
      </c>
      <c r="D70" s="146"/>
      <c r="E70" s="98"/>
      <c r="F70" s="61" t="s">
        <v>31</v>
      </c>
      <c r="G70" s="62">
        <v>2</v>
      </c>
      <c r="H70" s="63"/>
      <c r="I70" s="64">
        <f>G70*H70</f>
        <v>0</v>
      </c>
    </row>
    <row r="71" spans="1:9" ht="30" x14ac:dyDescent="0.25">
      <c r="A71" s="103"/>
      <c r="B71" s="58"/>
      <c r="C71" s="59"/>
      <c r="D71" s="59" t="s">
        <v>89</v>
      </c>
      <c r="E71" s="60"/>
      <c r="F71" s="61"/>
      <c r="G71" s="62"/>
      <c r="H71" s="63"/>
      <c r="I71" s="64"/>
    </row>
    <row r="72" spans="1:9" x14ac:dyDescent="0.25">
      <c r="A72" s="104"/>
      <c r="B72" s="66"/>
      <c r="C72" s="67"/>
      <c r="D72" s="68" t="s">
        <v>90</v>
      </c>
      <c r="E72" s="69"/>
      <c r="F72" s="40"/>
      <c r="G72" s="41"/>
      <c r="H72" s="42"/>
      <c r="I72" s="43"/>
    </row>
    <row r="73" spans="1:9" ht="18" customHeight="1" x14ac:dyDescent="0.25">
      <c r="A73" s="19"/>
      <c r="E73" s="20"/>
      <c r="F73" s="21"/>
      <c r="H73" s="44"/>
      <c r="I73" s="45"/>
    </row>
    <row r="74" spans="1:9" x14ac:dyDescent="0.25">
      <c r="A74" s="23">
        <v>5</v>
      </c>
      <c r="B74" s="24" t="s">
        <v>91</v>
      </c>
      <c r="C74" s="25"/>
      <c r="D74" s="25"/>
      <c r="E74" s="27">
        <f>SUM(I75:I99)</f>
        <v>0</v>
      </c>
      <c r="F74" s="28"/>
      <c r="G74" s="29"/>
      <c r="H74" s="30"/>
      <c r="I74" s="31"/>
    </row>
    <row r="75" spans="1:9" ht="17.25" customHeight="1" x14ac:dyDescent="0.25">
      <c r="A75" s="51"/>
      <c r="B75" s="52" t="s">
        <v>92</v>
      </c>
      <c r="C75" s="142" t="s">
        <v>81</v>
      </c>
      <c r="D75" s="142"/>
      <c r="E75" s="53"/>
      <c r="F75" s="54" t="s">
        <v>31</v>
      </c>
      <c r="G75" s="89">
        <v>6</v>
      </c>
      <c r="H75" s="56"/>
      <c r="I75" s="57">
        <f t="shared" ref="I75" si="6">G75*H75</f>
        <v>0</v>
      </c>
    </row>
    <row r="76" spans="1:9" ht="30" x14ac:dyDescent="0.25">
      <c r="A76" s="19"/>
      <c r="B76" s="58"/>
      <c r="C76" s="59"/>
      <c r="D76" s="59" t="s">
        <v>82</v>
      </c>
      <c r="E76" s="60"/>
      <c r="F76" s="61"/>
      <c r="G76" s="62"/>
      <c r="H76" s="63"/>
      <c r="I76" s="64"/>
    </row>
    <row r="77" spans="1:9" ht="17.25" customHeight="1" x14ac:dyDescent="0.25">
      <c r="A77" s="103"/>
      <c r="B77" s="58"/>
      <c r="C77" s="86"/>
      <c r="D77" s="87" t="s">
        <v>93</v>
      </c>
      <c r="E77" s="88"/>
      <c r="F77" s="61"/>
      <c r="G77" s="62"/>
      <c r="H77" s="63"/>
      <c r="I77" s="64"/>
    </row>
    <row r="78" spans="1:9" x14ac:dyDescent="0.25">
      <c r="A78" s="103"/>
      <c r="B78" s="58" t="s">
        <v>94</v>
      </c>
      <c r="C78" s="146" t="s">
        <v>95</v>
      </c>
      <c r="D78" s="146"/>
      <c r="E78" s="98"/>
      <c r="F78" s="61" t="s">
        <v>31</v>
      </c>
      <c r="G78" s="62">
        <v>2</v>
      </c>
      <c r="H78" s="63"/>
      <c r="I78" s="64">
        <f>G78*H78</f>
        <v>0</v>
      </c>
    </row>
    <row r="79" spans="1:9" ht="30" x14ac:dyDescent="0.25">
      <c r="A79" s="19"/>
      <c r="B79" s="58"/>
      <c r="C79" s="59"/>
      <c r="D79" s="59" t="s">
        <v>96</v>
      </c>
      <c r="E79" s="60"/>
      <c r="F79" s="61"/>
      <c r="G79" s="62"/>
      <c r="H79" s="63"/>
      <c r="I79" s="64"/>
    </row>
    <row r="80" spans="1:9" x14ac:dyDescent="0.25">
      <c r="A80" s="19"/>
      <c r="B80" s="58"/>
      <c r="C80" s="86"/>
      <c r="D80" s="87" t="s">
        <v>97</v>
      </c>
      <c r="E80" s="88"/>
      <c r="F80" s="61"/>
      <c r="G80" s="62"/>
      <c r="H80" s="63"/>
      <c r="I80" s="64"/>
    </row>
    <row r="81" spans="1:10" x14ac:dyDescent="0.25">
      <c r="A81" s="19"/>
      <c r="B81" s="58" t="s">
        <v>98</v>
      </c>
      <c r="C81" s="145" t="s">
        <v>99</v>
      </c>
      <c r="D81" s="145"/>
      <c r="E81" s="105"/>
      <c r="F81" s="106" t="s">
        <v>31</v>
      </c>
      <c r="G81" s="107">
        <v>3</v>
      </c>
      <c r="H81" s="108"/>
      <c r="I81" s="64">
        <f t="shared" ref="I81:I113" si="7">G81*H81</f>
        <v>0</v>
      </c>
      <c r="J81" s="109"/>
    </row>
    <row r="82" spans="1:10" x14ac:dyDescent="0.25">
      <c r="A82" s="19"/>
      <c r="B82" s="58"/>
      <c r="C82" s="59"/>
      <c r="D82" s="59" t="s">
        <v>100</v>
      </c>
      <c r="E82" s="60"/>
      <c r="F82" s="61"/>
      <c r="G82" s="62"/>
      <c r="H82" s="63"/>
      <c r="I82" s="64"/>
    </row>
    <row r="83" spans="1:10" ht="30" x14ac:dyDescent="0.25">
      <c r="A83" s="19"/>
      <c r="B83" s="58"/>
      <c r="C83" s="86"/>
      <c r="D83" s="87" t="s">
        <v>101</v>
      </c>
      <c r="E83" s="88"/>
      <c r="F83" s="61"/>
      <c r="G83" s="62"/>
      <c r="H83" s="63"/>
      <c r="I83" s="64"/>
    </row>
    <row r="84" spans="1:10" x14ac:dyDescent="0.25">
      <c r="A84" s="19"/>
      <c r="B84" s="58" t="s">
        <v>102</v>
      </c>
      <c r="C84" s="145" t="s">
        <v>103</v>
      </c>
      <c r="D84" s="145"/>
      <c r="E84" s="105"/>
      <c r="F84" s="106" t="s">
        <v>31</v>
      </c>
      <c r="G84" s="107">
        <v>9</v>
      </c>
      <c r="H84" s="108"/>
      <c r="I84" s="64">
        <f t="shared" ref="I84" si="8">G84*H84</f>
        <v>0</v>
      </c>
      <c r="J84" s="109"/>
    </row>
    <row r="85" spans="1:10" ht="30" x14ac:dyDescent="0.25">
      <c r="A85" s="19"/>
      <c r="B85" s="58"/>
      <c r="C85" s="59"/>
      <c r="D85" s="73" t="s">
        <v>104</v>
      </c>
      <c r="E85" s="60"/>
      <c r="F85" s="61"/>
      <c r="G85" s="62"/>
      <c r="H85" s="63"/>
      <c r="I85" s="64"/>
    </row>
    <row r="86" spans="1:10" ht="30" x14ac:dyDescent="0.25">
      <c r="A86" s="19"/>
      <c r="B86" s="58"/>
      <c r="C86" s="86"/>
      <c r="D86" s="87" t="s">
        <v>105</v>
      </c>
      <c r="E86" s="88"/>
      <c r="F86" s="61"/>
      <c r="G86" s="62"/>
      <c r="H86" s="63"/>
      <c r="I86" s="64"/>
    </row>
    <row r="87" spans="1:10" x14ac:dyDescent="0.25">
      <c r="A87" s="19"/>
      <c r="B87" s="58" t="s">
        <v>106</v>
      </c>
      <c r="C87" s="145" t="s">
        <v>107</v>
      </c>
      <c r="D87" s="145"/>
      <c r="E87" s="105"/>
      <c r="F87" s="106" t="s">
        <v>31</v>
      </c>
      <c r="G87" s="107">
        <v>3</v>
      </c>
      <c r="H87" s="108"/>
      <c r="I87" s="64">
        <f t="shared" ref="I87" si="9">G87*H87</f>
        <v>0</v>
      </c>
      <c r="J87" s="109"/>
    </row>
    <row r="88" spans="1:10" ht="30" x14ac:dyDescent="0.25">
      <c r="A88" s="19"/>
      <c r="B88" s="58"/>
      <c r="C88" s="59"/>
      <c r="D88" s="90" t="s">
        <v>108</v>
      </c>
      <c r="E88" s="60"/>
      <c r="F88" s="61"/>
      <c r="G88" s="62"/>
      <c r="H88" s="63"/>
      <c r="I88" s="64"/>
    </row>
    <row r="89" spans="1:10" x14ac:dyDescent="0.25">
      <c r="A89" s="19"/>
      <c r="B89" s="58"/>
      <c r="C89" s="86"/>
      <c r="D89" s="87" t="s">
        <v>109</v>
      </c>
      <c r="E89" s="88"/>
      <c r="F89" s="61"/>
      <c r="G89" s="62"/>
      <c r="H89" s="63"/>
      <c r="I89" s="64"/>
    </row>
    <row r="90" spans="1:10" x14ac:dyDescent="0.25">
      <c r="A90" s="19"/>
      <c r="B90" s="58" t="s">
        <v>110</v>
      </c>
      <c r="C90" s="145" t="s">
        <v>111</v>
      </c>
      <c r="D90" s="145"/>
      <c r="E90" s="105"/>
      <c r="F90" s="106" t="s">
        <v>31</v>
      </c>
      <c r="G90" s="107">
        <v>32</v>
      </c>
      <c r="H90" s="108"/>
      <c r="I90" s="64">
        <f t="shared" ref="I90" si="10">G90*H90</f>
        <v>0</v>
      </c>
      <c r="J90" s="109"/>
    </row>
    <row r="91" spans="1:10" x14ac:dyDescent="0.25">
      <c r="A91" s="19"/>
      <c r="B91" s="58"/>
      <c r="C91" s="59"/>
      <c r="D91" s="73" t="s">
        <v>112</v>
      </c>
      <c r="E91" s="60"/>
      <c r="F91" s="61"/>
      <c r="G91" s="62"/>
      <c r="H91" s="63"/>
      <c r="I91" s="64"/>
    </row>
    <row r="92" spans="1:10" x14ac:dyDescent="0.25">
      <c r="A92" s="19"/>
      <c r="B92" s="58"/>
      <c r="C92" s="86"/>
      <c r="D92" s="87" t="s">
        <v>113</v>
      </c>
      <c r="E92" s="88"/>
      <c r="F92" s="61"/>
      <c r="G92" s="62"/>
      <c r="H92" s="63"/>
      <c r="I92" s="64"/>
    </row>
    <row r="93" spans="1:10" x14ac:dyDescent="0.25">
      <c r="A93" s="19"/>
      <c r="B93" s="58" t="s">
        <v>114</v>
      </c>
      <c r="C93" s="145" t="s">
        <v>115</v>
      </c>
      <c r="D93" s="145"/>
      <c r="E93" s="105"/>
      <c r="F93" s="106" t="s">
        <v>17</v>
      </c>
      <c r="G93" s="107">
        <v>2</v>
      </c>
      <c r="H93" s="108"/>
      <c r="I93" s="64">
        <f t="shared" ref="I93" si="11">G93*H93</f>
        <v>0</v>
      </c>
      <c r="J93" s="109"/>
    </row>
    <row r="94" spans="1:10" ht="30" x14ac:dyDescent="0.25">
      <c r="A94" s="19"/>
      <c r="B94" s="58"/>
      <c r="C94" s="59"/>
      <c r="D94" s="59" t="s">
        <v>116</v>
      </c>
      <c r="E94" s="60"/>
      <c r="F94" s="61"/>
      <c r="G94" s="62"/>
      <c r="H94" s="63"/>
      <c r="I94" s="64"/>
    </row>
    <row r="95" spans="1:10" x14ac:dyDescent="0.25">
      <c r="A95" s="19"/>
      <c r="B95" s="58"/>
      <c r="C95" s="86"/>
      <c r="D95" s="87" t="s">
        <v>117</v>
      </c>
      <c r="E95" s="88"/>
      <c r="F95" s="61"/>
      <c r="G95" s="62"/>
      <c r="H95" s="63"/>
      <c r="I95" s="64"/>
    </row>
    <row r="96" spans="1:10" x14ac:dyDescent="0.25">
      <c r="A96" s="19"/>
      <c r="B96" s="58" t="s">
        <v>118</v>
      </c>
      <c r="C96" s="145" t="s">
        <v>119</v>
      </c>
      <c r="D96" s="145"/>
      <c r="E96" s="105"/>
      <c r="F96" s="106" t="s">
        <v>31</v>
      </c>
      <c r="G96" s="107">
        <v>25</v>
      </c>
      <c r="H96" s="108"/>
      <c r="I96" s="64">
        <f t="shared" ref="I96" si="12">G96*H96</f>
        <v>0</v>
      </c>
      <c r="J96" s="109"/>
    </row>
    <row r="97" spans="1:9" x14ac:dyDescent="0.25">
      <c r="A97" s="19"/>
      <c r="B97" s="58"/>
      <c r="C97" s="59"/>
      <c r="D97" s="59" t="s">
        <v>120</v>
      </c>
      <c r="E97" s="60"/>
      <c r="F97" s="61"/>
      <c r="G97" s="62"/>
      <c r="H97" s="63"/>
      <c r="I97" s="64"/>
    </row>
    <row r="98" spans="1:9" x14ac:dyDescent="0.25">
      <c r="A98" s="19"/>
      <c r="B98" s="58"/>
      <c r="C98" s="86"/>
      <c r="D98" s="87" t="s">
        <v>121</v>
      </c>
      <c r="E98" s="88"/>
      <c r="F98" s="61"/>
      <c r="G98" s="62"/>
      <c r="H98" s="63"/>
      <c r="I98" s="64"/>
    </row>
    <row r="99" spans="1:9" ht="8.25" customHeight="1" x14ac:dyDescent="0.25">
      <c r="A99" s="19"/>
      <c r="B99" s="66"/>
      <c r="C99" s="110"/>
      <c r="D99" s="110"/>
      <c r="E99" s="111"/>
      <c r="F99" s="40"/>
      <c r="G99" s="41"/>
      <c r="H99" s="42"/>
      <c r="I99" s="43"/>
    </row>
    <row r="100" spans="1:9" x14ac:dyDescent="0.25">
      <c r="A100" s="19"/>
      <c r="E100" s="20"/>
      <c r="F100" s="21"/>
      <c r="H100" s="44"/>
      <c r="I100" s="45"/>
    </row>
    <row r="101" spans="1:9" x14ac:dyDescent="0.25">
      <c r="A101" s="23">
        <v>6</v>
      </c>
      <c r="B101" s="24" t="s">
        <v>122</v>
      </c>
      <c r="C101" s="25"/>
      <c r="D101" s="25"/>
      <c r="E101" s="27">
        <f>SUM(I102:I115)</f>
        <v>0</v>
      </c>
      <c r="F101" s="28"/>
      <c r="G101" s="29"/>
      <c r="H101" s="30"/>
      <c r="I101" s="31"/>
    </row>
    <row r="102" spans="1:9" ht="46.5" customHeight="1" x14ac:dyDescent="0.25">
      <c r="A102" s="19"/>
      <c r="B102" s="112" t="s">
        <v>123</v>
      </c>
      <c r="C102" s="150" t="s">
        <v>124</v>
      </c>
      <c r="D102" s="150"/>
      <c r="E102" s="113"/>
      <c r="F102" s="114" t="s">
        <v>23</v>
      </c>
      <c r="G102" s="115">
        <v>2820</v>
      </c>
      <c r="H102" s="116"/>
      <c r="I102" s="117">
        <f t="shared" si="7"/>
        <v>0</v>
      </c>
    </row>
    <row r="103" spans="1:9" ht="30" x14ac:dyDescent="0.25">
      <c r="A103" s="19"/>
      <c r="B103" s="58"/>
      <c r="C103" s="59"/>
      <c r="D103" s="59" t="s">
        <v>125</v>
      </c>
      <c r="E103" s="60"/>
      <c r="F103" s="61"/>
      <c r="G103" s="62"/>
      <c r="H103" s="63"/>
      <c r="I103" s="64"/>
    </row>
    <row r="104" spans="1:9" ht="30" x14ac:dyDescent="0.25">
      <c r="A104" s="19"/>
      <c r="B104" s="58"/>
      <c r="C104" s="86"/>
      <c r="D104" s="87" t="s">
        <v>126</v>
      </c>
      <c r="E104" s="88"/>
      <c r="F104" s="61"/>
      <c r="G104" s="62"/>
      <c r="H104" s="63"/>
      <c r="I104" s="64"/>
    </row>
    <row r="105" spans="1:9" x14ac:dyDescent="0.25">
      <c r="A105" s="19"/>
      <c r="B105" s="58" t="s">
        <v>127</v>
      </c>
      <c r="C105" s="146" t="s">
        <v>128</v>
      </c>
      <c r="D105" s="146"/>
      <c r="E105" s="98"/>
      <c r="F105" s="61" t="s">
        <v>23</v>
      </c>
      <c r="G105" s="62">
        <v>29</v>
      </c>
      <c r="H105" s="63"/>
      <c r="I105" s="64">
        <f t="shared" ref="I105" si="13">G105*H105</f>
        <v>0</v>
      </c>
    </row>
    <row r="106" spans="1:9" x14ac:dyDescent="0.25">
      <c r="A106" s="19"/>
      <c r="B106" s="58"/>
      <c r="C106" s="59"/>
      <c r="D106" s="59" t="s">
        <v>129</v>
      </c>
      <c r="E106" s="60"/>
      <c r="F106" s="61"/>
      <c r="G106" s="62"/>
      <c r="H106" s="63"/>
      <c r="I106" s="64"/>
    </row>
    <row r="107" spans="1:9" ht="30" x14ac:dyDescent="0.25">
      <c r="A107" s="19"/>
      <c r="B107" s="58"/>
      <c r="C107" s="86"/>
      <c r="D107" s="87" t="s">
        <v>130</v>
      </c>
      <c r="E107" s="88"/>
      <c r="F107" s="61"/>
      <c r="G107" s="62"/>
      <c r="H107" s="63"/>
      <c r="I107" s="64"/>
    </row>
    <row r="108" spans="1:9" x14ac:dyDescent="0.25">
      <c r="A108" s="19"/>
      <c r="B108" s="58" t="s">
        <v>131</v>
      </c>
      <c r="C108" s="146" t="s">
        <v>132</v>
      </c>
      <c r="D108" s="146"/>
      <c r="E108" s="98"/>
      <c r="F108" s="61" t="s">
        <v>23</v>
      </c>
      <c r="G108" s="62">
        <v>199</v>
      </c>
      <c r="H108" s="63"/>
      <c r="I108" s="64">
        <f t="shared" ref="I108" si="14">G108*H108</f>
        <v>0</v>
      </c>
    </row>
    <row r="109" spans="1:9" x14ac:dyDescent="0.25">
      <c r="A109" s="19"/>
      <c r="B109" s="58"/>
      <c r="C109" s="59"/>
      <c r="D109" s="59" t="s">
        <v>133</v>
      </c>
      <c r="E109" s="60"/>
      <c r="F109" s="61"/>
      <c r="G109" s="62"/>
      <c r="H109" s="63"/>
      <c r="I109" s="64"/>
    </row>
    <row r="110" spans="1:9" ht="30" x14ac:dyDescent="0.25">
      <c r="A110" s="19"/>
      <c r="B110" s="58"/>
      <c r="C110" s="86"/>
      <c r="D110" s="87" t="s">
        <v>134</v>
      </c>
      <c r="E110" s="88"/>
      <c r="F110" s="61"/>
      <c r="G110" s="62"/>
      <c r="H110" s="63"/>
      <c r="I110" s="64"/>
    </row>
    <row r="111" spans="1:9" x14ac:dyDescent="0.25">
      <c r="A111" s="19"/>
      <c r="B111" s="58" t="s">
        <v>135</v>
      </c>
      <c r="C111" s="146" t="s">
        <v>136</v>
      </c>
      <c r="D111" s="146"/>
      <c r="E111" s="98"/>
      <c r="F111" s="61" t="s">
        <v>17</v>
      </c>
      <c r="G111" s="62">
        <v>1</v>
      </c>
      <c r="H111" s="63"/>
      <c r="I111" s="64">
        <f t="shared" ref="I111" si="15">G111*H111</f>
        <v>0</v>
      </c>
    </row>
    <row r="112" spans="1:9" x14ac:dyDescent="0.25">
      <c r="A112" s="19"/>
      <c r="B112" s="58"/>
      <c r="C112" s="86"/>
      <c r="D112" s="87" t="s">
        <v>137</v>
      </c>
      <c r="E112" s="88"/>
      <c r="F112" s="61"/>
      <c r="G112" s="62"/>
      <c r="H112" s="63"/>
      <c r="I112" s="64"/>
    </row>
    <row r="113" spans="1:9" x14ac:dyDescent="0.25">
      <c r="A113" s="19"/>
      <c r="B113" s="58" t="s">
        <v>138</v>
      </c>
      <c r="C113" s="147" t="s">
        <v>139</v>
      </c>
      <c r="D113" s="147"/>
      <c r="E113" s="118"/>
      <c r="F113" s="79" t="s">
        <v>23</v>
      </c>
      <c r="G113" s="80">
        <v>865</v>
      </c>
      <c r="H113" s="81"/>
      <c r="I113" s="82">
        <f t="shared" si="7"/>
        <v>0</v>
      </c>
    </row>
    <row r="114" spans="1:9" x14ac:dyDescent="0.25">
      <c r="A114" s="103"/>
      <c r="B114" s="58"/>
      <c r="C114" s="59"/>
      <c r="D114" s="59" t="s">
        <v>140</v>
      </c>
      <c r="E114" s="60"/>
      <c r="F114" s="61"/>
      <c r="G114" s="62"/>
      <c r="H114" s="63"/>
      <c r="I114" s="64"/>
    </row>
    <row r="115" spans="1:9" ht="30.75" thickBot="1" x14ac:dyDescent="0.3">
      <c r="A115" s="119"/>
      <c r="B115" s="120"/>
      <c r="C115" s="121"/>
      <c r="D115" s="122" t="s">
        <v>141</v>
      </c>
      <c r="E115" s="123"/>
      <c r="F115" s="124"/>
      <c r="G115" s="125"/>
      <c r="H115" s="126"/>
      <c r="I115" s="127"/>
    </row>
    <row r="116" spans="1:9" ht="6.75" customHeight="1" x14ac:dyDescent="0.25">
      <c r="A116" s="128"/>
      <c r="B116" s="129"/>
      <c r="C116" s="130"/>
      <c r="D116" s="130"/>
      <c r="E116" s="130"/>
      <c r="F116" s="131"/>
      <c r="G116" s="131"/>
      <c r="H116" s="132"/>
      <c r="I116" s="132"/>
    </row>
    <row r="117" spans="1:9" ht="9.75" customHeight="1" thickBot="1" x14ac:dyDescent="0.3"/>
    <row r="118" spans="1:9" ht="30.75" customHeight="1" thickBot="1" x14ac:dyDescent="0.3">
      <c r="C118" s="148" t="s">
        <v>6</v>
      </c>
      <c r="D118" s="149"/>
      <c r="E118" s="133"/>
      <c r="F118" s="134"/>
      <c r="G118" s="134"/>
      <c r="H118" s="134"/>
      <c r="I118" s="135">
        <f>SUM(I8:I116)</f>
        <v>0</v>
      </c>
    </row>
  </sheetData>
  <mergeCells count="27">
    <mergeCell ref="C111:D111"/>
    <mergeCell ref="C113:D113"/>
    <mergeCell ref="C118:D118"/>
    <mergeCell ref="C90:D90"/>
    <mergeCell ref="C93:D93"/>
    <mergeCell ref="C96:D96"/>
    <mergeCell ref="C102:D102"/>
    <mergeCell ref="C105:D105"/>
    <mergeCell ref="C108:D108"/>
    <mergeCell ref="C87:D87"/>
    <mergeCell ref="C44:D44"/>
    <mergeCell ref="C47:D47"/>
    <mergeCell ref="C53:D53"/>
    <mergeCell ref="C56:D56"/>
    <mergeCell ref="C64:D64"/>
    <mergeCell ref="C67:D67"/>
    <mergeCell ref="C70:D70"/>
    <mergeCell ref="C75:D75"/>
    <mergeCell ref="C78:D78"/>
    <mergeCell ref="C81:D81"/>
    <mergeCell ref="C84:D84"/>
    <mergeCell ref="C41:D41"/>
    <mergeCell ref="A2:I2"/>
    <mergeCell ref="C4:D4"/>
    <mergeCell ref="C12:D12"/>
    <mergeCell ref="C35:D35"/>
    <mergeCell ref="C38:D38"/>
  </mergeCells>
  <printOptions horizontalCentered="1"/>
  <pageMargins left="0.62992125984251968" right="0.43307086614173229" top="0.94488188976377963" bottom="0.74803149606299213" header="0.31496062992125984" footer="0.31496062992125984"/>
  <pageSetup paperSize="9" scale="70" orientation="portrait" r:id="rId1"/>
  <headerFooter>
    <oddHeader>&amp;LRTJ Mamoudzou&amp;RRénovation du bâtiment 2</oddHeader>
    <oddFooter>&amp;L MATHEY &amp;C&amp;P/&amp;N&amp;R&amp;D</oddFooter>
  </headerFooter>
  <rowBreaks count="2" manualBreakCount="2">
    <brk id="51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Prestations</vt:lpstr>
      <vt:lpstr>Prestations!Impression_des_titres</vt:lpstr>
      <vt:lpstr>Prestations!Zone_d_impression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HPALEXA</dc:creator>
  <cp:lastModifiedBy>HPALEXA</cp:lastModifiedBy>
  <cp:lastPrinted>2025-09-29T09:24:48Z</cp:lastPrinted>
  <dcterms:created xsi:type="dcterms:W3CDTF">2025-09-25T09:36:47Z</dcterms:created>
  <dcterms:modified xsi:type="dcterms:W3CDTF">2025-09-29T19:02:09Z</dcterms:modified>
</cp:coreProperties>
</file>